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декабрь 2023\доп. материал\"/>
    </mc:Choice>
  </mc:AlternateContent>
  <xr:revisionPtr revIDLastSave="0" documentId="8_{9DB5D6C2-C142-4D2E-A3E7-C312BEF9D431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definedNames>
    <definedName name="Print_Titles" localSheetId="0">Лист1!$12:$13</definedName>
  </definedNames>
  <calcPr calcId="191029"/>
</workbook>
</file>

<file path=xl/calcChain.xml><?xml version="1.0" encoding="utf-8"?>
<calcChain xmlns="http://schemas.openxmlformats.org/spreadsheetml/2006/main">
  <c r="D14" i="1" l="1"/>
  <c r="E56" i="1"/>
  <c r="E55" i="1"/>
  <c r="E45" i="1"/>
  <c r="E44" i="1"/>
  <c r="E43" i="1"/>
  <c r="E42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54" i="1"/>
  <c r="E53" i="1"/>
  <c r="E52" i="1"/>
  <c r="E51" i="1"/>
  <c r="E50" i="1"/>
  <c r="E49" i="1"/>
  <c r="E48" i="1"/>
  <c r="E46" i="1"/>
  <c r="E58" i="1"/>
  <c r="E57" i="1"/>
  <c r="E35" i="1"/>
  <c r="E34" i="1"/>
  <c r="E47" i="1"/>
  <c r="D69" i="1" l="1"/>
  <c r="D64" i="1" l="1"/>
  <c r="E74" i="1"/>
  <c r="D61" i="1" l="1"/>
  <c r="E63" i="1"/>
  <c r="E62" i="1"/>
  <c r="E72" i="1"/>
  <c r="E71" i="1"/>
  <c r="E70" i="1"/>
  <c r="E69" i="1"/>
  <c r="E68" i="1"/>
  <c r="E67" i="1"/>
  <c r="E66" i="1"/>
  <c r="E65" i="1"/>
  <c r="E37" i="1" l="1"/>
  <c r="E38" i="1"/>
  <c r="E39" i="1"/>
  <c r="E40" i="1"/>
  <c r="E41" i="1"/>
  <c r="E36" i="1"/>
  <c r="E77" i="1" l="1"/>
  <c r="E76" i="1"/>
  <c r="K75" i="1"/>
  <c r="H75" i="1"/>
  <c r="D75" i="1"/>
  <c r="E75" i="1" s="1"/>
  <c r="E73" i="1"/>
  <c r="K64" i="1"/>
  <c r="H64" i="1"/>
  <c r="E64" i="1"/>
  <c r="K61" i="1"/>
  <c r="G59" i="1"/>
  <c r="K60" i="1"/>
  <c r="H60" i="1"/>
  <c r="E60" i="1"/>
  <c r="I59" i="1"/>
  <c r="I78" i="1" s="1"/>
  <c r="F59" i="1"/>
  <c r="F78" i="1" s="1"/>
  <c r="C59" i="1"/>
  <c r="C78" i="1" s="1"/>
  <c r="K14" i="1"/>
  <c r="H14" i="1"/>
  <c r="E14" i="1"/>
  <c r="J59" i="1" l="1"/>
  <c r="J78" i="1" s="1"/>
  <c r="K78" i="1" s="1"/>
  <c r="H61" i="1"/>
  <c r="D59" i="1"/>
  <c r="D78" i="1" s="1"/>
  <c r="E61" i="1"/>
  <c r="H59" i="1"/>
  <c r="G78" i="1"/>
  <c r="H78" i="1" s="1"/>
  <c r="K59" i="1" l="1"/>
  <c r="E59" i="1"/>
  <c r="E78" i="1" s="1"/>
</calcChain>
</file>

<file path=xl/sharedStrings.xml><?xml version="1.0" encoding="utf-8"?>
<sst xmlns="http://schemas.openxmlformats.org/spreadsheetml/2006/main" count="147" uniqueCount="134">
  <si>
    <t xml:space="preserve">Приложение к тексту выступления </t>
  </si>
  <si>
    <t xml:space="preserve">начальника УФ и НП Чулымского района НСО </t>
  </si>
  <si>
    <t xml:space="preserve">на сессии Совета депутатов Чулымского района НСО </t>
  </si>
  <si>
    <t>- го созыва  №            от                     г</t>
  </si>
  <si>
    <t>Наименование налогов и платежей</t>
  </si>
  <si>
    <t>2023 год</t>
  </si>
  <si>
    <t>2024 год</t>
  </si>
  <si>
    <t>2025 год</t>
  </si>
  <si>
    <t>Предлагаемые изменения</t>
  </si>
  <si>
    <t xml:space="preserve">Проект решения сессии №        от            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</si>
  <si>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</si>
  <si>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</si>
  <si>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</si>
  <si>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</si>
  <si>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000 2 02 10000 00 0000 000</t>
  </si>
  <si>
    <t>Дотации бюджетам бюджетной системы Российской Федерации</t>
  </si>
  <si>
    <t>000 2 02 20000 00 0000 150</t>
  </si>
  <si>
    <t xml:space="preserve">Субсидии бюджетам бюджетной системы Российской Федерации
</t>
  </si>
  <si>
    <t>000 2 02 30000 00 0000 150</t>
  </si>
  <si>
    <t xml:space="preserve">Субвенции бюджетам бюджетной системы Российской Федерации
</t>
  </si>
  <si>
    <t>000 2 02 40000 00 0000 150</t>
  </si>
  <si>
    <t xml:space="preserve">Иные межбюджетные трансферты
</t>
  </si>
  <si>
    <t xml:space="preserve">2 07 00000 00 0000 000
</t>
  </si>
  <si>
    <t xml:space="preserve">Прочие безвозмездные поступления в бюджеты муниципальных районов
</t>
  </si>
  <si>
    <t>ВСЕГО бюджет</t>
  </si>
  <si>
    <t xml:space="preserve">Изменения в решение Совета депутатов Чулымского района Новосибирской области "О бюджете Чулымского района Новосибирской области на 2023 и плановый период 2024-2025 годов </t>
  </si>
  <si>
    <t>000 2 02 49999 00 0000 150</t>
  </si>
  <si>
    <t>ИМТ на цели поощрения муниципальных управленических команд</t>
  </si>
  <si>
    <t>Утверждено решением сессии от 11.07.2023 г. № 23/197</t>
  </si>
  <si>
    <t>000 1 13 01995 05 0603 130</t>
  </si>
  <si>
    <t>000 2 02 35082 00 0000 150</t>
  </si>
  <si>
    <t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2023 год и плановый период 2024 и 2025 годов</t>
  </si>
  <si>
    <t>Утверждено решением сессии от 22.09.2023 г. № 26/209</t>
  </si>
  <si>
    <t>Прочие доходы от оказания платных услуг (работ) получателями средств бюджетов муниципальных районов (МБДОУ д/с "Улыбка")</t>
  </si>
  <si>
    <t>Прочие доходы от оказания платных услуг (работ) получателями средств бюджетов муниципальных районов (МКОУ Базовская СОШ)</t>
  </si>
  <si>
    <t>000 1 13 01995 05 0526 130</t>
  </si>
  <si>
    <t>000 1 13 01995 05 0504 130</t>
  </si>
  <si>
    <t>000 2 02 30024 00 0000 150</t>
  </si>
  <si>
    <t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2023 год и плановый период 2024 и 2025 годов</t>
  </si>
  <si>
    <t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на 2023 год и плановый период 2024 и 2025 годов</t>
  </si>
  <si>
    <t>Распределение субвенций на образование и организацию деятельности комиссий по делам несовершеннолетних и защите их прав на 2023 год и плановый период 2024 и 2025 годов</t>
  </si>
  <si>
    <t>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на 2023 год и плановый период 2024 и 2025 годов</t>
  </si>
  <si>
    <t>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на 2023 год и плановый период 2024 и 2025 годов</t>
  </si>
  <si>
    <t>Распределение субвенций на реализацию основных общеобразовательных программ в муниципальных общеобразовательных организациях на 2023 год и плановый период 2024 и 2025 годов</t>
  </si>
  <si>
    <t>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2023 год и плановый период 2024 и 2025 годов</t>
  </si>
  <si>
    <t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2023 год и плановый период 2024 и 2025 годов</t>
  </si>
  <si>
    <t>000 2 02 29999 05 0000150</t>
  </si>
  <si>
    <t>Распределение субсидий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2023 год и плановый период 2024 и 2025 годов</t>
  </si>
  <si>
    <t>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2023 год</t>
  </si>
  <si>
    <t>000 2 02 35120 00 0000 150</t>
  </si>
  <si>
    <t>Распределение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2023 год и плановый период 2024 и 2025 годов</t>
  </si>
  <si>
    <t>000 1 13 01995 05 0505 130</t>
  </si>
  <si>
    <t>Прочие доходы от оказания платных услуг (работ) получателями средств бюджетов муниципальных районов (МКОУ Большеникольская СОШ)</t>
  </si>
  <si>
    <t>000 1 13 01995 05 0503 130</t>
  </si>
  <si>
    <t>Прочие доходы от оказания платных услуг (работ) получателями средств бюджетов муниципальных районов (МКОУ СОШ №9)</t>
  </si>
  <si>
    <t>Прочие доходы от оказания платных услуг (работ) получателями средств бюджетов муниципальных районов (МКОУ Иткульская СОШ)</t>
  </si>
  <si>
    <t>000 1 13 01995 05 0507 130</t>
  </si>
  <si>
    <t>Прочие доходы от оказания платных услуг (работ) получателями средств бюджетов муниципальных районов (МКДОУ "Светлячок")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</si>
  <si>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</si>
  <si>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</si>
  <si>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</si>
  <si>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</si>
  <si>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</si>
  <si>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</si>
  <si>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000 1 16 10123 01 0051 140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</si>
  <si>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</si>
  <si>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</si>
  <si>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</si>
  <si>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</si>
  <si>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</si>
  <si>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</si>
  <si>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</si>
  <si>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</si>
  <si>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</si>
  <si>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</si>
  <si>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</si>
  <si>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</si>
  <si>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</si>
  <si>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</si>
  <si>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</si>
  <si>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</si>
  <si>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</si>
  <si>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</si>
  <si>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</si>
  <si>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</si>
  <si>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</si>
  <si>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</si>
  <si>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</si>
  <si>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</si>
  <si>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</si>
  <si>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</si>
  <si>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</si>
  <si>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</si>
  <si>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</si>
  <si>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</si>
  <si>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</si>
  <si>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</si>
  <si>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</si>
  <si>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000 1 05 03010 01 0000 110</t>
  </si>
  <si>
    <t>Единый сельскохозяйственный налог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</si>
  <si>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</si>
  <si>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</si>
  <si>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</si>
  <si>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</si>
  <si>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</si>
  <si>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</si>
  <si>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</si>
  <si>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</si>
  <si>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</si>
  <si>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</si>
  <si>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</si>
  <si>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</si>
  <si>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</si>
  <si>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</si>
  <si>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</si>
  <si>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</si>
  <si>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</si>
  <si>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</si>
  <si>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</si>
  <si>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</si>
  <si>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</si>
  <si>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</si>
  <si>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</si>
  <si>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</si>
  <si>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</si>
  <si>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</si>
  <si>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</si>
  <si>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</si>
  <si>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</si>
  <si>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</si>
  <si>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000 1 16 02010 02 0202 140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</si>
  <si>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штрафы, установленные Законом Новосибирской области от 14.02.2003 N 99-ОЗ "Об административных правонарушениях в Новосибирской области" и налагаемые административными комиссиями муниципальных районов Новосибирской области, городских округов Новосибирской области, городских и сельских поселений Новосибирской области, округов по районам города Новосибирска и районов города Новосибирска, не входящих в состав округов по районам города Новосибирска)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</si>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</sst>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9" x14ac:knownFonts="1">
    <font>
      <sz val="10"/>
      <color theme="1"/>
      <name val="Arial Cyr"/>
    </font>
    <font>
      <sz val="10"/>
      <name val="Arial"/>
    </font>
    <font>
      <sz val="12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b/>
      <sz val="12"/>
      <color theme="1"/>
      <name val="Times New Roman"/>
    </font>
    <font>
      <b/>
      <sz val="8"/>
      <color theme="1"/>
      <name val="Times New Roman"/>
    </font>
    <font>
      <b/>
      <sz val="10"/>
      <color theme="1"/>
      <name val="Times New Roman"/>
    </font>
    <font>
      <b/>
      <sz val="9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0" fontId="18" fillId="0" borderId="0"/>
  </cellStyleXfs>
  <cellXfs count="100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5" fillId="2" borderId="6" xfId="0" applyFont="1" applyFill="1" applyBorder="1" applyAlignment="1">
      <alignment shrinkToFit="1"/>
    </xf>
    <xf numFmtId="0" fontId="6" fillId="2" borderId="7" xfId="0" applyFont="1" applyFill="1" applyBorder="1" applyAlignment="1">
      <alignment vertical="center"/>
    </xf>
    <xf numFmtId="4" fontId="7" fillId="2" borderId="8" xfId="0" applyNumberFormat="1" applyFont="1" applyFill="1" applyBorder="1"/>
    <xf numFmtId="4" fontId="8" fillId="2" borderId="9" xfId="0" applyNumberFormat="1" applyFont="1" applyFill="1" applyBorder="1"/>
    <xf numFmtId="4" fontId="7" fillId="2" borderId="10" xfId="0" applyNumberFormat="1" applyFont="1" applyFill="1" applyBorder="1"/>
    <xf numFmtId="164" fontId="7" fillId="2" borderId="8" xfId="0" applyNumberFormat="1" applyFont="1" applyFill="1" applyBorder="1"/>
    <xf numFmtId="164" fontId="8" fillId="2" borderId="9" xfId="0" applyNumberFormat="1" applyFont="1" applyFill="1" applyBorder="1"/>
    <xf numFmtId="164" fontId="7" fillId="2" borderId="10" xfId="0" applyNumberFormat="1" applyFont="1" applyFill="1" applyBorder="1"/>
    <xf numFmtId="49" fontId="6" fillId="2" borderId="6" xfId="0" applyNumberFormat="1" applyFont="1" applyFill="1" applyBorder="1" applyAlignment="1">
      <alignment shrinkToFit="1"/>
    </xf>
    <xf numFmtId="4" fontId="7" fillId="2" borderId="6" xfId="0" applyNumberFormat="1" applyFont="1" applyFill="1" applyBorder="1"/>
    <xf numFmtId="4" fontId="7" fillId="2" borderId="9" xfId="0" applyNumberFormat="1" applyFont="1" applyFill="1" applyBorder="1"/>
    <xf numFmtId="4" fontId="8" fillId="2" borderId="9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8" fillId="2" borderId="6" xfId="0" applyNumberFormat="1" applyFont="1" applyFill="1" applyBorder="1" applyAlignment="1">
      <alignment shrinkToFit="1"/>
    </xf>
    <xf numFmtId="0" fontId="8" fillId="2" borderId="6" xfId="0" applyFont="1" applyFill="1" applyBorder="1" applyAlignment="1">
      <alignment vertical="top" wrapText="1"/>
    </xf>
    <xf numFmtId="2" fontId="7" fillId="2" borderId="10" xfId="0" applyNumberFormat="1" applyFont="1" applyFill="1" applyBorder="1"/>
    <xf numFmtId="2" fontId="7" fillId="2" borderId="11" xfId="0" applyNumberFormat="1" applyFont="1" applyFill="1" applyBorder="1"/>
    <xf numFmtId="0" fontId="2" fillId="3" borderId="0" xfId="0" applyFont="1" applyFill="1"/>
    <xf numFmtId="4" fontId="7" fillId="3" borderId="8" xfId="0" applyNumberFormat="1" applyFont="1" applyFill="1" applyBorder="1"/>
    <xf numFmtId="4" fontId="7" fillId="3" borderId="10" xfId="0" applyNumberFormat="1" applyFont="1" applyFill="1" applyBorder="1"/>
    <xf numFmtId="4" fontId="9" fillId="3" borderId="10" xfId="0" applyNumberFormat="1" applyFont="1" applyFill="1" applyBorder="1"/>
    <xf numFmtId="0" fontId="2" fillId="4" borderId="0" xfId="0" applyFont="1" applyFill="1"/>
    <xf numFmtId="49" fontId="4" fillId="4" borderId="6" xfId="0" applyNumberFormat="1" applyFont="1" applyFill="1" applyBorder="1" applyAlignment="1">
      <alignment shrinkToFit="1"/>
    </xf>
    <xf numFmtId="2" fontId="7" fillId="4" borderId="8" xfId="0" applyNumberFormat="1" applyFont="1" applyFill="1" applyBorder="1"/>
    <xf numFmtId="2" fontId="7" fillId="4" borderId="10" xfId="0" applyNumberFormat="1" applyFont="1" applyFill="1" applyBorder="1"/>
    <xf numFmtId="4" fontId="9" fillId="4" borderId="10" xfId="0" applyNumberFormat="1" applyFont="1" applyFill="1" applyBorder="1"/>
    <xf numFmtId="4" fontId="9" fillId="4" borderId="8" xfId="0" applyNumberFormat="1" applyFont="1" applyFill="1" applyBorder="1"/>
    <xf numFmtId="0" fontId="8" fillId="2" borderId="7" xfId="0" applyFont="1" applyFill="1" applyBorder="1" applyAlignment="1">
      <alignment vertical="top" wrapText="1"/>
    </xf>
    <xf numFmtId="4" fontId="7" fillId="2" borderId="9" xfId="0" applyNumberFormat="1" applyFont="1" applyFill="1" applyBorder="1" applyAlignment="1">
      <alignment horizontal="center"/>
    </xf>
    <xf numFmtId="4" fontId="7" fillId="3" borderId="9" xfId="0" applyNumberFormat="1" applyFont="1" applyFill="1" applyBorder="1"/>
    <xf numFmtId="0" fontId="9" fillId="0" borderId="8" xfId="0" applyFont="1" applyBorder="1" applyAlignment="1">
      <alignment wrapText="1"/>
    </xf>
    <xf numFmtId="49" fontId="5" fillId="2" borderId="6" xfId="0" applyNumberFormat="1" applyFont="1" applyFill="1" applyBorder="1" applyAlignment="1">
      <alignment shrinkToFit="1"/>
    </xf>
    <xf numFmtId="0" fontId="8" fillId="2" borderId="7" xfId="0" applyFont="1" applyFill="1" applyBorder="1" applyAlignment="1">
      <alignment wrapText="1"/>
    </xf>
    <xf numFmtId="4" fontId="7" fillId="2" borderId="9" xfId="0" applyNumberFormat="1" applyFont="1" applyFill="1" applyBorder="1" applyAlignment="1">
      <alignment horizontal="right"/>
    </xf>
    <xf numFmtId="0" fontId="10" fillId="0" borderId="13" xfId="0" applyFont="1" applyBorder="1" applyAlignment="1">
      <alignment horizontal="left" vertical="top" wrapText="1" shrinkToFit="1"/>
    </xf>
    <xf numFmtId="4" fontId="10" fillId="4" borderId="9" xfId="0" applyNumberFormat="1" applyFont="1" applyFill="1" applyBorder="1"/>
    <xf numFmtId="2" fontId="7" fillId="4" borderId="9" xfId="0" applyNumberFormat="1" applyFont="1" applyFill="1" applyBorder="1" applyAlignment="1">
      <alignment horizontal="right"/>
    </xf>
    <xf numFmtId="4" fontId="7" fillId="4" borderId="8" xfId="0" applyNumberFormat="1" applyFont="1" applyFill="1" applyBorder="1"/>
    <xf numFmtId="4" fontId="7" fillId="4" borderId="9" xfId="0" applyNumberFormat="1" applyFont="1" applyFill="1" applyBorder="1" applyAlignment="1">
      <alignment horizontal="right"/>
    </xf>
    <xf numFmtId="4" fontId="7" fillId="4" borderId="10" xfId="0" applyNumberFormat="1" applyFont="1" applyFill="1" applyBorder="1"/>
    <xf numFmtId="49" fontId="6" fillId="2" borderId="6" xfId="0" applyNumberFormat="1" applyFont="1" applyFill="1" applyBorder="1" applyAlignment="1">
      <alignment wrapText="1" shrinkToFit="1"/>
    </xf>
    <xf numFmtId="3" fontId="8" fillId="2" borderId="8" xfId="0" applyNumberFormat="1" applyFont="1" applyFill="1" applyBorder="1"/>
    <xf numFmtId="3" fontId="8" fillId="2" borderId="9" xfId="0" applyNumberFormat="1" applyFont="1" applyFill="1" applyBorder="1" applyAlignment="1">
      <alignment horizontal="right"/>
    </xf>
    <xf numFmtId="3" fontId="8" fillId="2" borderId="10" xfId="0" applyNumberFormat="1" applyFont="1" applyFill="1" applyBorder="1"/>
    <xf numFmtId="49" fontId="2" fillId="0" borderId="0" xfId="0" applyNumberFormat="1" applyFont="1" applyAlignment="1">
      <alignment shrinkToFit="1"/>
    </xf>
    <xf numFmtId="4" fontId="9" fillId="0" borderId="0" xfId="0" applyNumberFormat="1" applyFont="1"/>
    <xf numFmtId="0" fontId="2" fillId="0" borderId="0" xfId="0" applyFont="1" applyAlignment="1">
      <alignment shrinkToFit="1"/>
    </xf>
    <xf numFmtId="4" fontId="4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right"/>
    </xf>
    <xf numFmtId="49" fontId="11" fillId="4" borderId="8" xfId="0" applyNumberFormat="1" applyFont="1" applyFill="1" applyBorder="1" applyAlignment="1">
      <alignment shrinkToFit="1"/>
    </xf>
    <xf numFmtId="49" fontId="5" fillId="0" borderId="14" xfId="0" applyNumberFormat="1" applyFont="1" applyBorder="1" applyAlignment="1">
      <alignment shrinkToFit="1"/>
    </xf>
    <xf numFmtId="4" fontId="7" fillId="0" borderId="14" xfId="0" applyNumberFormat="1" applyFont="1" applyBorder="1"/>
    <xf numFmtId="4" fontId="8" fillId="0" borderId="14" xfId="0" applyNumberFormat="1" applyFont="1" applyBorder="1"/>
    <xf numFmtId="0" fontId="5" fillId="5" borderId="6" xfId="0" applyFont="1" applyFill="1" applyBorder="1" applyAlignment="1">
      <alignment shrinkToFit="1"/>
    </xf>
    <xf numFmtId="164" fontId="7" fillId="5" borderId="8" xfId="0" applyNumberFormat="1" applyFont="1" applyFill="1" applyBorder="1"/>
    <xf numFmtId="164" fontId="8" fillId="5" borderId="9" xfId="0" applyNumberFormat="1" applyFont="1" applyFill="1" applyBorder="1"/>
    <xf numFmtId="164" fontId="7" fillId="5" borderId="10" xfId="0" applyNumberFormat="1" applyFont="1" applyFill="1" applyBorder="1"/>
    <xf numFmtId="0" fontId="2" fillId="6" borderId="0" xfId="0" applyFont="1" applyFill="1"/>
    <xf numFmtId="0" fontId="6" fillId="5" borderId="7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shrinkToFit="1"/>
    </xf>
    <xf numFmtId="0" fontId="14" fillId="5" borderId="7" xfId="0" applyFont="1" applyFill="1" applyBorder="1" applyAlignment="1">
      <alignment vertical="center" wrapText="1"/>
    </xf>
    <xf numFmtId="4" fontId="12" fillId="5" borderId="6" xfId="0" applyNumberFormat="1" applyFont="1" applyFill="1" applyBorder="1"/>
    <xf numFmtId="4" fontId="15" fillId="5" borderId="9" xfId="0" applyNumberFormat="1" applyFont="1" applyFill="1" applyBorder="1"/>
    <xf numFmtId="4" fontId="12" fillId="5" borderId="10" xfId="0" applyNumberFormat="1" applyFont="1" applyFill="1" applyBorder="1"/>
    <xf numFmtId="4" fontId="7" fillId="5" borderId="10" xfId="0" applyNumberFormat="1" applyFont="1" applyFill="1" applyBorder="1"/>
    <xf numFmtId="4" fontId="7" fillId="5" borderId="8" xfId="0" applyNumberFormat="1" applyFont="1" applyFill="1" applyBorder="1"/>
    <xf numFmtId="4" fontId="7" fillId="5" borderId="9" xfId="0" applyNumberFormat="1" applyFont="1" applyFill="1" applyBorder="1"/>
    <xf numFmtId="49" fontId="15" fillId="5" borderId="6" xfId="0" applyNumberFormat="1" applyFont="1" applyFill="1" applyBorder="1" applyAlignment="1">
      <alignment shrinkToFit="1"/>
    </xf>
    <xf numFmtId="0" fontId="15" fillId="5" borderId="6" xfId="0" applyFont="1" applyFill="1" applyBorder="1" applyAlignment="1">
      <alignment vertical="top" wrapText="1"/>
    </xf>
    <xf numFmtId="0" fontId="12" fillId="5" borderId="6" xfId="0" applyFont="1" applyFill="1" applyBorder="1" applyAlignment="1">
      <alignment vertical="top" wrapText="1"/>
    </xf>
    <xf numFmtId="4" fontId="12" fillId="5" borderId="12" xfId="0" applyNumberFormat="1" applyFont="1" applyFill="1" applyBorder="1"/>
    <xf numFmtId="165" fontId="12" fillId="5" borderId="9" xfId="0" applyNumberFormat="1" applyFont="1" applyFill="1" applyBorder="1" applyAlignment="1">
      <alignment horizontal="right"/>
    </xf>
    <xf numFmtId="4" fontId="12" fillId="5" borderId="8" xfId="0" applyNumberFormat="1" applyFont="1" applyFill="1" applyBorder="1"/>
    <xf numFmtId="4" fontId="15" fillId="5" borderId="9" xfId="0" applyNumberFormat="1" applyFont="1" applyFill="1" applyBorder="1" applyAlignment="1">
      <alignment horizontal="center"/>
    </xf>
    <xf numFmtId="0" fontId="11" fillId="6" borderId="0" xfId="0" applyFont="1" applyFill="1"/>
    <xf numFmtId="4" fontId="12" fillId="5" borderId="11" xfId="0" applyNumberFormat="1" applyFont="1" applyFill="1" applyBorder="1"/>
    <xf numFmtId="4" fontId="12" fillId="5" borderId="9" xfId="0" applyNumberFormat="1" applyFont="1" applyFill="1" applyBorder="1"/>
    <xf numFmtId="4" fontId="9" fillId="3" borderId="12" xfId="0" applyNumberFormat="1" applyFont="1" applyFill="1" applyBorder="1"/>
    <xf numFmtId="4" fontId="9" fillId="4" borderId="9" xfId="0" applyNumberFormat="1" applyFont="1" applyFill="1" applyBorder="1"/>
    <xf numFmtId="0" fontId="9" fillId="0" borderId="6" xfId="0" applyFont="1" applyBorder="1" applyAlignment="1">
      <alignment wrapText="1"/>
    </xf>
    <xf numFmtId="49" fontId="15" fillId="4" borderId="6" xfId="0" applyNumberFormat="1" applyFont="1" applyFill="1" applyBorder="1" applyAlignment="1">
      <alignment shrinkToFi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7" fillId="0" borderId="15" xfId="2" applyNumberFormat="1" applyFont="1" applyFill="1" applyBorder="1" applyAlignment="1" applyProtection="1">
      <alignment horizontal="left" wrapText="1"/>
      <protection hidden="1"/>
    </xf>
    <xf numFmtId="0" fontId="17" fillId="0" borderId="15" xfId="3" applyNumberFormat="1" applyFont="1" applyFill="1" applyBorder="1" applyAlignment="1" applyProtection="1">
      <alignment horizontal="left" wrapText="1"/>
      <protection hidden="1"/>
    </xf>
    <xf numFmtId="0" fontId="13" fillId="5" borderId="7" xfId="0" applyFont="1" applyFill="1" applyBorder="1" applyAlignment="1">
      <alignment shrinkToFi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30000000}"/>
    <cellStyle name="Обычный 4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5"/>
  <sheetViews>
    <sheetView tabSelected="1" workbookViewId="0">
      <pane xSplit="2" ySplit="3" topLeftCell="C57" activePane="bottomRight" state="frozen"/>
      <selection activeCell="E23" sqref="E23"/>
      <selection pane="topRight"/>
      <selection pane="bottomLeft"/>
      <selection pane="bottomRight" activeCell="F16" sqref="F16"/>
    </sheetView>
  </sheetViews>
  <sheetFormatPr defaultRowHeight="15.75" x14ac:dyDescent="0.25"/>
  <cols>
    <col min="1" max="1" width="19.5703125" style="1" customWidth="1"/>
    <col min="2" max="2" width="37" style="1" customWidth="1"/>
    <col min="3" max="3" width="17.7109375" style="1" customWidth="1"/>
    <col min="4" max="4" width="16" style="1" customWidth="1"/>
    <col min="5" max="5" width="15.42578125" style="1" customWidth="1"/>
    <col min="6" max="6" width="14.28515625" style="1" customWidth="1"/>
    <col min="7" max="7" width="12.140625" style="1" customWidth="1"/>
    <col min="8" max="8" width="13.42578125" style="1" customWidth="1"/>
    <col min="9" max="9" width="14" style="1" customWidth="1"/>
    <col min="10" max="10" width="12.140625" style="1" customWidth="1"/>
    <col min="11" max="11" width="13" style="1" customWidth="1"/>
    <col min="12" max="12" width="9.140625" style="1"/>
    <col min="13" max="13" width="12.42578125" style="1" bestFit="1" customWidth="1"/>
    <col min="14" max="16384" width="9.140625" style="1"/>
  </cols>
  <sheetData>
    <row r="1" spans="1:14" ht="13.5" customHeight="1" x14ac:dyDescent="0.25">
      <c r="F1" s="1" t="s">
        <v>0</v>
      </c>
    </row>
    <row r="2" spans="1:14" ht="12" customHeight="1" x14ac:dyDescent="0.25">
      <c r="F2" s="1" t="s">
        <v>1</v>
      </c>
    </row>
    <row r="3" spans="1:14" ht="12" customHeight="1" x14ac:dyDescent="0.25">
      <c r="F3" s="1" t="s">
        <v>2</v>
      </c>
    </row>
    <row r="4" spans="1:14" ht="10.5" customHeight="1" x14ac:dyDescent="0.25">
      <c r="F4" s="2"/>
      <c r="G4" s="2" t="s">
        <v>3</v>
      </c>
      <c r="H4" s="2"/>
      <c r="I4" s="2"/>
      <c r="J4" s="2"/>
      <c r="K4" s="2"/>
      <c r="L4" s="2"/>
      <c r="M4" s="2"/>
      <c r="N4" s="2"/>
    </row>
    <row r="5" spans="1:14" ht="10.5" customHeight="1" x14ac:dyDescent="0.25">
      <c r="F5" s="2"/>
      <c r="G5" s="2"/>
      <c r="H5" s="2"/>
      <c r="I5" s="2"/>
      <c r="J5" s="2"/>
      <c r="K5" s="2"/>
      <c r="L5" s="2"/>
      <c r="M5" s="2"/>
      <c r="N5" s="2"/>
    </row>
    <row r="7" spans="1:14" ht="15.75" customHeight="1" x14ac:dyDescent="0.25">
      <c r="A7" s="89" t="s">
        <v>25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4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4" hidden="1" x14ac:dyDescent="0.25"/>
    <row r="11" spans="1:14" ht="16.5" thickBot="1" x14ac:dyDescent="0.3"/>
    <row r="12" spans="1:14" x14ac:dyDescent="0.25">
      <c r="A12" s="90"/>
      <c r="B12" s="92" t="s">
        <v>4</v>
      </c>
      <c r="C12" s="94" t="s">
        <v>5</v>
      </c>
      <c r="D12" s="95"/>
      <c r="E12" s="96"/>
      <c r="F12" s="94" t="s">
        <v>6</v>
      </c>
      <c r="G12" s="95"/>
      <c r="H12" s="96"/>
      <c r="I12" s="94" t="s">
        <v>7</v>
      </c>
      <c r="J12" s="95"/>
      <c r="K12" s="96"/>
    </row>
    <row r="13" spans="1:14" ht="61.5" customHeight="1" x14ac:dyDescent="0.25">
      <c r="A13" s="91"/>
      <c r="B13" s="93"/>
      <c r="C13" s="4" t="s">
        <v>32</v>
      </c>
      <c r="D13" s="5" t="s">
        <v>8</v>
      </c>
      <c r="E13" s="6" t="s">
        <v>9</v>
      </c>
      <c r="F13" s="4" t="s">
        <v>28</v>
      </c>
      <c r="G13" s="5" t="s">
        <v>8</v>
      </c>
      <c r="H13" s="6" t="s">
        <v>9</v>
      </c>
      <c r="I13" s="4" t="s">
        <v>28</v>
      </c>
      <c r="J13" s="5" t="s">
        <v>8</v>
      </c>
      <c r="K13" s="6" t="s">
        <v>9</v>
      </c>
    </row>
    <row r="14" spans="1:14" ht="21.75" customHeight="1" x14ac:dyDescent="0.25">
      <c r="A14" s="7" t="s">
        <v>10</v>
      </c>
      <c r="B14" s="8" t="s">
        <v>11</v>
      </c>
      <c r="C14" s="9">
        <v>165052110</v>
      </c>
      <c r="D14" s="10">
        <f>SUM(D15:D58)</f>
        <v>0</v>
      </c>
      <c r="E14" s="11">
        <f t="shared" ref="E14" si="0">C14+D14</f>
        <v>165052110</v>
      </c>
      <c r="F14" s="12">
        <v>159633700</v>
      </c>
      <c r="G14" s="13"/>
      <c r="H14" s="14">
        <f t="shared" ref="H14:H78" si="1">F14+G14</f>
        <v>159633700</v>
      </c>
      <c r="I14" s="12">
        <v>169942000</v>
      </c>
      <c r="J14" s="13"/>
      <c r="K14" s="14">
        <f t="shared" ref="K14:K78" si="2">I14+J14</f>
        <v>169942000</v>
      </c>
    </row>
    <row r="15" spans="1:14" s="65" customFormat="1" ht="99" customHeight="1" x14ac:dyDescent="0.25">
      <c r="A15" s="99" t="s">
        <v>84</v>
      </c>
      <c r="B15" s="98" t="s">
        <v>85</v>
      </c>
      <c r="C15" s="69">
        <v>113519700</v>
      </c>
      <c r="D15" s="70">
        <v>592100</v>
      </c>
      <c r="E15" s="71">
        <f>C15+D15</f>
        <v>114111800</v>
      </c>
      <c r="F15" s="62"/>
      <c r="G15" s="63"/>
      <c r="H15" s="64"/>
      <c r="I15" s="62"/>
      <c r="J15" s="63"/>
      <c r="K15" s="64"/>
    </row>
    <row r="16" spans="1:14" s="65" customFormat="1" ht="99" customHeight="1" x14ac:dyDescent="0.25">
      <c r="A16" s="67" t="s">
        <v>86</v>
      </c>
      <c r="B16" s="98" t="s">
        <v>87</v>
      </c>
      <c r="C16" s="69">
        <v>686600</v>
      </c>
      <c r="D16" s="70">
        <v>-686600</v>
      </c>
      <c r="E16" s="71">
        <f>C16+D16</f>
        <v>0</v>
      </c>
      <c r="F16" s="62"/>
      <c r="G16" s="63"/>
      <c r="H16" s="64"/>
      <c r="I16" s="62"/>
      <c r="J16" s="63"/>
      <c r="K16" s="64"/>
    </row>
    <row r="17" spans="1:11" s="65" customFormat="1" ht="43.5" customHeight="1" x14ac:dyDescent="0.25">
      <c r="A17" s="67" t="s">
        <v>88</v>
      </c>
      <c r="B17" s="98" t="s">
        <v>89</v>
      </c>
      <c r="C17" s="69">
        <v>1435400</v>
      </c>
      <c r="D17" s="70">
        <v>180000</v>
      </c>
      <c r="E17" s="71">
        <f>C17+D17</f>
        <v>1615400</v>
      </c>
      <c r="F17" s="62"/>
      <c r="G17" s="63"/>
      <c r="H17" s="64"/>
      <c r="I17" s="62"/>
      <c r="J17" s="63"/>
      <c r="K17" s="64"/>
    </row>
    <row r="18" spans="1:11" s="65" customFormat="1" ht="87" customHeight="1" x14ac:dyDescent="0.25">
      <c r="A18" s="67" t="s">
        <v>90</v>
      </c>
      <c r="B18" s="98" t="s">
        <v>91</v>
      </c>
      <c r="C18" s="69">
        <v>17400</v>
      </c>
      <c r="D18" s="70">
        <v>140800</v>
      </c>
      <c r="E18" s="71">
        <f>C18+D18</f>
        <v>158200</v>
      </c>
      <c r="F18" s="62"/>
      <c r="G18" s="63"/>
      <c r="H18" s="64"/>
      <c r="I18" s="62"/>
      <c r="J18" s="63"/>
      <c r="K18" s="64"/>
    </row>
    <row r="19" spans="1:11" s="65" customFormat="1" ht="116.25" customHeight="1" x14ac:dyDescent="0.25">
      <c r="A19" s="67" t="s">
        <v>92</v>
      </c>
      <c r="B19" s="98" t="s">
        <v>93</v>
      </c>
      <c r="C19" s="69">
        <v>280200</v>
      </c>
      <c r="D19" s="70">
        <v>-280200</v>
      </c>
      <c r="E19" s="71">
        <f>C19+D19</f>
        <v>0</v>
      </c>
      <c r="F19" s="62"/>
      <c r="G19" s="63"/>
      <c r="H19" s="64"/>
      <c r="I19" s="62"/>
      <c r="J19" s="63"/>
      <c r="K19" s="64"/>
    </row>
    <row r="20" spans="1:11" s="65" customFormat="1" ht="78" customHeight="1" x14ac:dyDescent="0.25">
      <c r="A20" s="67" t="s">
        <v>94</v>
      </c>
      <c r="B20" s="98" t="s">
        <v>95</v>
      </c>
      <c r="C20" s="69">
        <v>0</v>
      </c>
      <c r="D20" s="70">
        <v>53900</v>
      </c>
      <c r="E20" s="71">
        <f>C20+D20</f>
        <v>53900</v>
      </c>
      <c r="F20" s="62"/>
      <c r="G20" s="63"/>
      <c r="H20" s="64"/>
      <c r="I20" s="62"/>
      <c r="J20" s="63"/>
      <c r="K20" s="64"/>
    </row>
    <row r="21" spans="1:11" s="65" customFormat="1" ht="35.25" customHeight="1" x14ac:dyDescent="0.25">
      <c r="A21" s="67" t="s">
        <v>96</v>
      </c>
      <c r="B21" s="98" t="s">
        <v>97</v>
      </c>
      <c r="C21" s="69">
        <v>10239200</v>
      </c>
      <c r="D21" s="70">
        <v>700000</v>
      </c>
      <c r="E21" s="71">
        <f>C21+D21</f>
        <v>10939200</v>
      </c>
      <c r="F21" s="62"/>
      <c r="G21" s="63"/>
      <c r="H21" s="64"/>
      <c r="I21" s="62"/>
      <c r="J21" s="63"/>
      <c r="K21" s="64"/>
    </row>
    <row r="22" spans="1:11" s="65" customFormat="1" ht="18" customHeight="1" x14ac:dyDescent="0.25">
      <c r="A22" s="67" t="s">
        <v>98</v>
      </c>
      <c r="B22" s="98" t="s">
        <v>99</v>
      </c>
      <c r="C22" s="69">
        <v>169000</v>
      </c>
      <c r="D22" s="70">
        <v>34100</v>
      </c>
      <c r="E22" s="71">
        <f>C22+D22</f>
        <v>203100</v>
      </c>
      <c r="F22" s="62"/>
      <c r="G22" s="63"/>
      <c r="H22" s="64"/>
      <c r="I22" s="62"/>
      <c r="J22" s="63"/>
      <c r="K22" s="64"/>
    </row>
    <row r="23" spans="1:11" s="65" customFormat="1" ht="46.5" customHeight="1" x14ac:dyDescent="0.25">
      <c r="A23" s="67" t="s">
        <v>100</v>
      </c>
      <c r="B23" s="98" t="s">
        <v>101</v>
      </c>
      <c r="C23" s="69">
        <v>3501000</v>
      </c>
      <c r="D23" s="70">
        <v>-1445000</v>
      </c>
      <c r="E23" s="71">
        <f>C23+D23</f>
        <v>2056000</v>
      </c>
      <c r="F23" s="62"/>
      <c r="G23" s="63"/>
      <c r="H23" s="64"/>
      <c r="I23" s="62"/>
      <c r="J23" s="63"/>
      <c r="K23" s="64"/>
    </row>
    <row r="24" spans="1:11" s="65" customFormat="1" ht="18" customHeight="1" x14ac:dyDescent="0.25">
      <c r="A24" s="67" t="s">
        <v>102</v>
      </c>
      <c r="B24" s="98" t="s">
        <v>103</v>
      </c>
      <c r="C24" s="69">
        <v>1308200</v>
      </c>
      <c r="D24" s="70">
        <v>272400</v>
      </c>
      <c r="E24" s="71">
        <f>C24+D24</f>
        <v>1580600</v>
      </c>
      <c r="F24" s="62"/>
      <c r="G24" s="63"/>
      <c r="H24" s="64"/>
      <c r="I24" s="62"/>
      <c r="J24" s="63"/>
      <c r="K24" s="64"/>
    </row>
    <row r="25" spans="1:11" s="65" customFormat="1" ht="18" customHeight="1" x14ac:dyDescent="0.25">
      <c r="A25" s="67" t="s">
        <v>104</v>
      </c>
      <c r="B25" s="98" t="s">
        <v>105</v>
      </c>
      <c r="C25" s="69">
        <v>6215500</v>
      </c>
      <c r="D25" s="70">
        <v>-272400</v>
      </c>
      <c r="E25" s="71">
        <f>C25+D25</f>
        <v>5943100</v>
      </c>
      <c r="F25" s="62"/>
      <c r="G25" s="63"/>
      <c r="H25" s="64"/>
      <c r="I25" s="62"/>
      <c r="J25" s="63"/>
      <c r="K25" s="64"/>
    </row>
    <row r="26" spans="1:11" s="65" customFormat="1" ht="43.5" customHeight="1" x14ac:dyDescent="0.25">
      <c r="A26" s="67" t="s">
        <v>106</v>
      </c>
      <c r="B26" s="98" t="s">
        <v>107</v>
      </c>
      <c r="C26" s="69">
        <v>3251600</v>
      </c>
      <c r="D26" s="70">
        <v>-615000</v>
      </c>
      <c r="E26" s="71">
        <f>C26+D26</f>
        <v>2636600</v>
      </c>
      <c r="F26" s="62"/>
      <c r="G26" s="63"/>
      <c r="H26" s="64"/>
      <c r="I26" s="62"/>
      <c r="J26" s="63"/>
      <c r="K26" s="64"/>
    </row>
    <row r="27" spans="1:11" s="65" customFormat="1" ht="36" customHeight="1" x14ac:dyDescent="0.25">
      <c r="A27" s="67" t="s">
        <v>108</v>
      </c>
      <c r="B27" s="98" t="s">
        <v>109</v>
      </c>
      <c r="C27" s="69">
        <v>0</v>
      </c>
      <c r="D27" s="70">
        <v>15000</v>
      </c>
      <c r="E27" s="71">
        <f>C27+D27</f>
        <v>15000</v>
      </c>
      <c r="F27" s="62"/>
      <c r="G27" s="63"/>
      <c r="H27" s="64"/>
      <c r="I27" s="62"/>
      <c r="J27" s="63"/>
      <c r="K27" s="64"/>
    </row>
    <row r="28" spans="1:11" s="65" customFormat="1" ht="87.75" customHeight="1" x14ac:dyDescent="0.25">
      <c r="A28" s="67" t="s">
        <v>110</v>
      </c>
      <c r="B28" s="98" t="s">
        <v>111</v>
      </c>
      <c r="C28" s="69">
        <v>817000</v>
      </c>
      <c r="D28" s="70">
        <v>411200</v>
      </c>
      <c r="E28" s="71">
        <f>C28+D28</f>
        <v>1228200</v>
      </c>
      <c r="F28" s="62"/>
      <c r="G28" s="63"/>
      <c r="H28" s="64"/>
      <c r="I28" s="62"/>
      <c r="J28" s="63"/>
      <c r="K28" s="64"/>
    </row>
    <row r="29" spans="1:11" s="65" customFormat="1" ht="78" customHeight="1" x14ac:dyDescent="0.25">
      <c r="A29" s="67" t="s">
        <v>112</v>
      </c>
      <c r="B29" s="98" t="s">
        <v>113</v>
      </c>
      <c r="C29" s="69">
        <v>994500</v>
      </c>
      <c r="D29" s="70">
        <v>48500</v>
      </c>
      <c r="E29" s="71">
        <f>C29+D29</f>
        <v>1043000</v>
      </c>
      <c r="F29" s="62"/>
      <c r="G29" s="63"/>
      <c r="H29" s="64"/>
      <c r="I29" s="62"/>
      <c r="J29" s="63"/>
      <c r="K29" s="64"/>
    </row>
    <row r="30" spans="1:11" s="65" customFormat="1" ht="78" customHeight="1" x14ac:dyDescent="0.25">
      <c r="A30" s="67" t="s">
        <v>114</v>
      </c>
      <c r="B30" s="98" t="s">
        <v>115</v>
      </c>
      <c r="C30" s="69">
        <v>357000</v>
      </c>
      <c r="D30" s="70">
        <v>-165500</v>
      </c>
      <c r="E30" s="71">
        <f>C30+D30</f>
        <v>191500</v>
      </c>
      <c r="F30" s="62"/>
      <c r="G30" s="63"/>
      <c r="H30" s="64"/>
      <c r="I30" s="62"/>
      <c r="J30" s="63"/>
      <c r="K30" s="64"/>
    </row>
    <row r="31" spans="1:11" s="65" customFormat="1" ht="138.75" customHeight="1" x14ac:dyDescent="0.25">
      <c r="A31" s="67" t="s">
        <v>116</v>
      </c>
      <c r="B31" s="98" t="s">
        <v>117</v>
      </c>
      <c r="C31" s="69">
        <v>0</v>
      </c>
      <c r="D31" s="70">
        <v>23000</v>
      </c>
      <c r="E31" s="71">
        <f>C31+D31</f>
        <v>23000</v>
      </c>
      <c r="F31" s="62"/>
      <c r="G31" s="63"/>
      <c r="H31" s="64"/>
      <c r="I31" s="62"/>
      <c r="J31" s="63"/>
      <c r="K31" s="64"/>
    </row>
    <row r="32" spans="1:11" s="65" customFormat="1" ht="76.5" customHeight="1" x14ac:dyDescent="0.25">
      <c r="A32" s="67" t="s">
        <v>118</v>
      </c>
      <c r="B32" s="98" t="s">
        <v>119</v>
      </c>
      <c r="C32" s="69">
        <v>44200</v>
      </c>
      <c r="D32" s="70">
        <v>-3000</v>
      </c>
      <c r="E32" s="71">
        <f>C32+D32</f>
        <v>41200</v>
      </c>
      <c r="F32" s="62"/>
      <c r="G32" s="63"/>
      <c r="H32" s="64"/>
      <c r="I32" s="62"/>
      <c r="J32" s="63"/>
      <c r="K32" s="64"/>
    </row>
    <row r="33" spans="1:11" s="65" customFormat="1" ht="99" customHeight="1" x14ac:dyDescent="0.25">
      <c r="A33" s="67" t="s">
        <v>120</v>
      </c>
      <c r="B33" s="98" t="s">
        <v>121</v>
      </c>
      <c r="C33" s="69">
        <v>0</v>
      </c>
      <c r="D33" s="70">
        <v>27000</v>
      </c>
      <c r="E33" s="71">
        <f>C33+D33</f>
        <v>27000</v>
      </c>
      <c r="F33" s="62"/>
      <c r="G33" s="63"/>
      <c r="H33" s="64"/>
      <c r="I33" s="62"/>
      <c r="J33" s="63"/>
      <c r="K33" s="64"/>
    </row>
    <row r="34" spans="1:11" s="65" customFormat="1" ht="66" customHeight="1" x14ac:dyDescent="0.25">
      <c r="A34" s="67" t="s">
        <v>60</v>
      </c>
      <c r="B34" s="98" t="s">
        <v>61</v>
      </c>
      <c r="C34" s="69">
        <v>154000</v>
      </c>
      <c r="D34" s="70">
        <v>-53800</v>
      </c>
      <c r="E34" s="71">
        <f>C34+D34</f>
        <v>100200</v>
      </c>
      <c r="F34" s="62"/>
      <c r="G34" s="63"/>
      <c r="H34" s="64"/>
      <c r="I34" s="62"/>
      <c r="J34" s="63"/>
      <c r="K34" s="64"/>
    </row>
    <row r="35" spans="1:11" s="65" customFormat="1" ht="54.75" customHeight="1" x14ac:dyDescent="0.25">
      <c r="A35" s="99" t="s">
        <v>62</v>
      </c>
      <c r="B35" s="98" t="s">
        <v>63</v>
      </c>
      <c r="C35" s="69">
        <v>16100</v>
      </c>
      <c r="D35" s="70">
        <v>99400</v>
      </c>
      <c r="E35" s="71">
        <f>C35+D35</f>
        <v>115500</v>
      </c>
      <c r="F35" s="62"/>
      <c r="G35" s="63"/>
      <c r="H35" s="64"/>
      <c r="I35" s="62"/>
      <c r="J35" s="63"/>
      <c r="K35" s="64"/>
    </row>
    <row r="36" spans="1:11" s="65" customFormat="1" ht="44.25" customHeight="1" x14ac:dyDescent="0.25">
      <c r="A36" s="67" t="s">
        <v>35</v>
      </c>
      <c r="B36" s="68" t="s">
        <v>33</v>
      </c>
      <c r="C36" s="69">
        <v>2100000</v>
      </c>
      <c r="D36" s="70">
        <v>-30000</v>
      </c>
      <c r="E36" s="71">
        <f>C36+D36</f>
        <v>2070000</v>
      </c>
      <c r="F36" s="62"/>
      <c r="G36" s="63"/>
      <c r="H36" s="64"/>
      <c r="I36" s="62"/>
      <c r="J36" s="63"/>
      <c r="K36" s="64"/>
    </row>
    <row r="37" spans="1:11" s="65" customFormat="1" ht="47.25" customHeight="1" x14ac:dyDescent="0.25">
      <c r="A37" s="67" t="s">
        <v>36</v>
      </c>
      <c r="B37" s="68" t="s">
        <v>34</v>
      </c>
      <c r="C37" s="69">
        <v>36000</v>
      </c>
      <c r="D37" s="70">
        <v>30000</v>
      </c>
      <c r="E37" s="71">
        <f t="shared" ref="E37:E58" si="3">C37+D37</f>
        <v>66000</v>
      </c>
      <c r="F37" s="62"/>
      <c r="G37" s="63"/>
      <c r="H37" s="64"/>
      <c r="I37" s="62"/>
      <c r="J37" s="63"/>
      <c r="K37" s="64"/>
    </row>
    <row r="38" spans="1:11" s="65" customFormat="1" ht="46.5" customHeight="1" x14ac:dyDescent="0.25">
      <c r="A38" s="67" t="s">
        <v>51</v>
      </c>
      <c r="B38" s="68" t="s">
        <v>52</v>
      </c>
      <c r="C38" s="69">
        <v>75000</v>
      </c>
      <c r="D38" s="70">
        <v>-35000</v>
      </c>
      <c r="E38" s="71">
        <f t="shared" si="3"/>
        <v>40000</v>
      </c>
      <c r="F38" s="62"/>
      <c r="G38" s="63"/>
      <c r="H38" s="64"/>
      <c r="I38" s="62"/>
      <c r="J38" s="63"/>
      <c r="K38" s="64"/>
    </row>
    <row r="39" spans="1:11" s="65" customFormat="1" ht="43.5" customHeight="1" x14ac:dyDescent="0.25">
      <c r="A39" s="61" t="s">
        <v>53</v>
      </c>
      <c r="B39" s="66" t="s">
        <v>54</v>
      </c>
      <c r="C39" s="69">
        <v>525700</v>
      </c>
      <c r="D39" s="70">
        <v>-90000</v>
      </c>
      <c r="E39" s="71">
        <f t="shared" si="3"/>
        <v>435700</v>
      </c>
      <c r="F39" s="62"/>
      <c r="G39" s="63"/>
      <c r="H39" s="64"/>
      <c r="I39" s="62"/>
      <c r="J39" s="63"/>
      <c r="K39" s="64"/>
    </row>
    <row r="40" spans="1:11" s="65" customFormat="1" ht="44.25" customHeight="1" x14ac:dyDescent="0.25">
      <c r="A40" s="67" t="s">
        <v>56</v>
      </c>
      <c r="B40" s="68" t="s">
        <v>55</v>
      </c>
      <c r="C40" s="69">
        <v>125000</v>
      </c>
      <c r="D40" s="70">
        <v>15000</v>
      </c>
      <c r="E40" s="71">
        <f t="shared" si="3"/>
        <v>140000</v>
      </c>
      <c r="F40" s="62"/>
      <c r="G40" s="63"/>
      <c r="H40" s="64"/>
      <c r="I40" s="62"/>
      <c r="J40" s="63"/>
      <c r="K40" s="64"/>
    </row>
    <row r="41" spans="1:11" s="65" customFormat="1" ht="45.75" customHeight="1" x14ac:dyDescent="0.25">
      <c r="A41" s="67" t="s">
        <v>29</v>
      </c>
      <c r="B41" s="68" t="s">
        <v>57</v>
      </c>
      <c r="C41" s="69">
        <v>1257000</v>
      </c>
      <c r="D41" s="70">
        <v>110000</v>
      </c>
      <c r="E41" s="71">
        <f t="shared" si="3"/>
        <v>1367000</v>
      </c>
      <c r="F41" s="62"/>
      <c r="G41" s="63"/>
      <c r="H41" s="64"/>
      <c r="I41" s="62"/>
      <c r="J41" s="63"/>
      <c r="K41" s="64"/>
    </row>
    <row r="42" spans="1:11" s="65" customFormat="1" ht="88.5" customHeight="1" x14ac:dyDescent="0.25">
      <c r="A42" s="99" t="s">
        <v>122</v>
      </c>
      <c r="B42" s="98" t="s">
        <v>123</v>
      </c>
      <c r="C42" s="69">
        <v>0</v>
      </c>
      <c r="D42" s="70">
        <v>143600</v>
      </c>
      <c r="E42" s="71">
        <f t="shared" si="3"/>
        <v>143600</v>
      </c>
      <c r="F42" s="62"/>
      <c r="G42" s="63"/>
      <c r="H42" s="64"/>
      <c r="I42" s="62"/>
      <c r="J42" s="63"/>
      <c r="K42" s="64"/>
    </row>
    <row r="43" spans="1:11" s="65" customFormat="1" ht="57" customHeight="1" x14ac:dyDescent="0.25">
      <c r="A43" s="99" t="s">
        <v>124</v>
      </c>
      <c r="B43" s="98" t="s">
        <v>125</v>
      </c>
      <c r="C43" s="69">
        <v>0</v>
      </c>
      <c r="D43" s="70">
        <v>59000</v>
      </c>
      <c r="E43" s="71">
        <f t="shared" si="3"/>
        <v>59000</v>
      </c>
      <c r="F43" s="62"/>
      <c r="G43" s="63"/>
      <c r="H43" s="64"/>
      <c r="I43" s="62"/>
      <c r="J43" s="63"/>
      <c r="K43" s="64"/>
    </row>
    <row r="44" spans="1:11" s="65" customFormat="1" ht="42.75" customHeight="1" x14ac:dyDescent="0.25">
      <c r="A44" s="99" t="s">
        <v>126</v>
      </c>
      <c r="B44" s="98" t="s">
        <v>127</v>
      </c>
      <c r="C44" s="69">
        <v>60000</v>
      </c>
      <c r="D44" s="70">
        <v>195100</v>
      </c>
      <c r="E44" s="71">
        <f t="shared" si="3"/>
        <v>255100</v>
      </c>
      <c r="F44" s="62"/>
      <c r="G44" s="63"/>
      <c r="H44" s="64"/>
      <c r="I44" s="62"/>
      <c r="J44" s="63"/>
      <c r="K44" s="64"/>
    </row>
    <row r="45" spans="1:11" s="65" customFormat="1" ht="54.75" customHeight="1" x14ac:dyDescent="0.25">
      <c r="A45" s="99" t="s">
        <v>128</v>
      </c>
      <c r="B45" s="98" t="s">
        <v>129</v>
      </c>
      <c r="C45" s="69">
        <v>5000</v>
      </c>
      <c r="D45" s="70">
        <v>26400</v>
      </c>
      <c r="E45" s="71">
        <f t="shared" si="3"/>
        <v>31400</v>
      </c>
      <c r="F45" s="62"/>
      <c r="G45" s="63"/>
      <c r="H45" s="64"/>
      <c r="I45" s="62"/>
      <c r="J45" s="63"/>
      <c r="K45" s="64"/>
    </row>
    <row r="46" spans="1:11" s="65" customFormat="1" ht="78" customHeight="1" x14ac:dyDescent="0.25">
      <c r="A46" s="99" t="s">
        <v>68</v>
      </c>
      <c r="B46" s="98" t="s">
        <v>69</v>
      </c>
      <c r="C46" s="69">
        <v>18000</v>
      </c>
      <c r="D46" s="70">
        <v>-9000</v>
      </c>
      <c r="E46" s="71">
        <f t="shared" si="3"/>
        <v>9000</v>
      </c>
      <c r="F46" s="62"/>
      <c r="G46" s="63"/>
      <c r="H46" s="64"/>
      <c r="I46" s="62"/>
      <c r="J46" s="63"/>
      <c r="K46" s="64"/>
    </row>
    <row r="47" spans="1:11" s="65" customFormat="1" ht="98.25" customHeight="1" x14ac:dyDescent="0.25">
      <c r="A47" s="67" t="s">
        <v>58</v>
      </c>
      <c r="B47" s="97" t="s">
        <v>59</v>
      </c>
      <c r="C47" s="69">
        <v>68000</v>
      </c>
      <c r="D47" s="70">
        <v>-21000</v>
      </c>
      <c r="E47" s="71">
        <f t="shared" si="3"/>
        <v>47000</v>
      </c>
      <c r="F47" s="62"/>
      <c r="G47" s="63"/>
      <c r="H47" s="64"/>
      <c r="I47" s="62"/>
      <c r="J47" s="63"/>
      <c r="K47" s="64"/>
    </row>
    <row r="48" spans="1:11" s="65" customFormat="1" ht="79.5" customHeight="1" x14ac:dyDescent="0.25">
      <c r="A48" s="67" t="s">
        <v>70</v>
      </c>
      <c r="B48" s="98" t="s">
        <v>71</v>
      </c>
      <c r="C48" s="69">
        <v>62700</v>
      </c>
      <c r="D48" s="70">
        <v>-55000</v>
      </c>
      <c r="E48" s="71">
        <f t="shared" si="3"/>
        <v>7700</v>
      </c>
      <c r="F48" s="62"/>
      <c r="G48" s="63"/>
      <c r="H48" s="64"/>
      <c r="I48" s="62"/>
      <c r="J48" s="63"/>
      <c r="K48" s="64"/>
    </row>
    <row r="49" spans="1:11" s="65" customFormat="1" ht="90" customHeight="1" x14ac:dyDescent="0.25">
      <c r="A49" s="67" t="s">
        <v>72</v>
      </c>
      <c r="B49" s="98" t="s">
        <v>73</v>
      </c>
      <c r="C49" s="69">
        <v>13200</v>
      </c>
      <c r="D49" s="70">
        <v>15900</v>
      </c>
      <c r="E49" s="71">
        <f t="shared" si="3"/>
        <v>29100</v>
      </c>
      <c r="F49" s="62"/>
      <c r="G49" s="63"/>
      <c r="H49" s="64"/>
      <c r="I49" s="62"/>
      <c r="J49" s="63"/>
      <c r="K49" s="64"/>
    </row>
    <row r="50" spans="1:11" s="65" customFormat="1" ht="78" customHeight="1" x14ac:dyDescent="0.25">
      <c r="A50" s="67" t="s">
        <v>74</v>
      </c>
      <c r="B50" s="98" t="s">
        <v>75</v>
      </c>
      <c r="C50" s="69">
        <v>0</v>
      </c>
      <c r="D50" s="70">
        <v>7500</v>
      </c>
      <c r="E50" s="71">
        <f t="shared" si="3"/>
        <v>7500</v>
      </c>
      <c r="F50" s="62"/>
      <c r="G50" s="63"/>
      <c r="H50" s="64"/>
      <c r="I50" s="62"/>
      <c r="J50" s="63"/>
      <c r="K50" s="64"/>
    </row>
    <row r="51" spans="1:11" s="65" customFormat="1" ht="86.25" customHeight="1" x14ac:dyDescent="0.25">
      <c r="A51" s="67" t="s">
        <v>76</v>
      </c>
      <c r="B51" s="98" t="s">
        <v>77</v>
      </c>
      <c r="C51" s="69">
        <v>7000</v>
      </c>
      <c r="D51" s="70">
        <v>-7000</v>
      </c>
      <c r="E51" s="71">
        <f t="shared" si="3"/>
        <v>0</v>
      </c>
      <c r="F51" s="62"/>
      <c r="G51" s="63"/>
      <c r="H51" s="64"/>
      <c r="I51" s="62"/>
      <c r="J51" s="63"/>
      <c r="K51" s="64"/>
    </row>
    <row r="52" spans="1:11" s="65" customFormat="1" ht="86.25" customHeight="1" x14ac:dyDescent="0.25">
      <c r="A52" s="67" t="s">
        <v>78</v>
      </c>
      <c r="B52" s="98" t="s">
        <v>79</v>
      </c>
      <c r="C52" s="69">
        <v>2000</v>
      </c>
      <c r="D52" s="70">
        <v>6800</v>
      </c>
      <c r="E52" s="71">
        <f t="shared" si="3"/>
        <v>8800</v>
      </c>
      <c r="F52" s="62"/>
      <c r="G52" s="63"/>
      <c r="H52" s="64"/>
      <c r="I52" s="62"/>
      <c r="J52" s="63"/>
      <c r="K52" s="64"/>
    </row>
    <row r="53" spans="1:11" s="65" customFormat="1" ht="76.5" customHeight="1" x14ac:dyDescent="0.25">
      <c r="A53" s="67" t="s">
        <v>80</v>
      </c>
      <c r="B53" s="98" t="s">
        <v>81</v>
      </c>
      <c r="C53" s="69">
        <v>23200</v>
      </c>
      <c r="D53" s="70">
        <v>47300</v>
      </c>
      <c r="E53" s="71">
        <f t="shared" si="3"/>
        <v>70500</v>
      </c>
      <c r="F53" s="62"/>
      <c r="G53" s="63"/>
      <c r="H53" s="64"/>
      <c r="I53" s="62"/>
      <c r="J53" s="63"/>
      <c r="K53" s="64"/>
    </row>
    <row r="54" spans="1:11" s="65" customFormat="1" ht="88.5" customHeight="1" x14ac:dyDescent="0.25">
      <c r="A54" s="67" t="s">
        <v>82</v>
      </c>
      <c r="B54" s="98" t="s">
        <v>83</v>
      </c>
      <c r="C54" s="69">
        <v>113500</v>
      </c>
      <c r="D54" s="70">
        <v>32600</v>
      </c>
      <c r="E54" s="71">
        <f t="shared" si="3"/>
        <v>146100</v>
      </c>
      <c r="F54" s="62"/>
      <c r="G54" s="63"/>
      <c r="H54" s="64"/>
      <c r="I54" s="62"/>
      <c r="J54" s="63"/>
      <c r="K54" s="64"/>
    </row>
    <row r="55" spans="1:11" s="65" customFormat="1" ht="192" customHeight="1" x14ac:dyDescent="0.25">
      <c r="A55" s="67" t="s">
        <v>130</v>
      </c>
      <c r="B55" s="98" t="s">
        <v>131</v>
      </c>
      <c r="C55" s="69">
        <v>50000</v>
      </c>
      <c r="D55" s="70">
        <v>-20000</v>
      </c>
      <c r="E55" s="71">
        <f t="shared" si="3"/>
        <v>30000</v>
      </c>
      <c r="F55" s="62"/>
      <c r="G55" s="63"/>
      <c r="H55" s="64"/>
      <c r="I55" s="62"/>
      <c r="J55" s="63"/>
      <c r="K55" s="64"/>
    </row>
    <row r="56" spans="1:11" s="65" customFormat="1" ht="67.5" customHeight="1" x14ac:dyDescent="0.25">
      <c r="A56" s="67" t="s">
        <v>132</v>
      </c>
      <c r="B56" s="98" t="s">
        <v>133</v>
      </c>
      <c r="C56" s="69">
        <v>0</v>
      </c>
      <c r="D56" s="70">
        <v>21700</v>
      </c>
      <c r="E56" s="71">
        <f t="shared" si="3"/>
        <v>21700</v>
      </c>
      <c r="F56" s="62"/>
      <c r="G56" s="63"/>
      <c r="H56" s="64"/>
      <c r="I56" s="62"/>
      <c r="J56" s="63"/>
      <c r="K56" s="64"/>
    </row>
    <row r="57" spans="1:11" s="65" customFormat="1" ht="138.75" customHeight="1" x14ac:dyDescent="0.25">
      <c r="A57" s="99" t="s">
        <v>64</v>
      </c>
      <c r="B57" s="98" t="s">
        <v>65</v>
      </c>
      <c r="C57" s="69">
        <v>0</v>
      </c>
      <c r="D57" s="70">
        <v>1000</v>
      </c>
      <c r="E57" s="71">
        <f t="shared" si="3"/>
        <v>1000</v>
      </c>
      <c r="F57" s="62"/>
      <c r="G57" s="63"/>
      <c r="H57" s="64"/>
      <c r="I57" s="62"/>
      <c r="J57" s="63"/>
      <c r="K57" s="64"/>
    </row>
    <row r="58" spans="1:11" s="65" customFormat="1" ht="108.75" customHeight="1" x14ac:dyDescent="0.25">
      <c r="A58" s="99" t="s">
        <v>66</v>
      </c>
      <c r="B58" s="98" t="s">
        <v>67</v>
      </c>
      <c r="C58" s="69">
        <v>460000</v>
      </c>
      <c r="D58" s="70">
        <v>479200</v>
      </c>
      <c r="E58" s="71">
        <f t="shared" si="3"/>
        <v>939200</v>
      </c>
      <c r="F58" s="62"/>
      <c r="G58" s="63"/>
      <c r="H58" s="64"/>
      <c r="I58" s="62"/>
      <c r="J58" s="63"/>
      <c r="K58" s="64"/>
    </row>
    <row r="59" spans="1:11" ht="21.75" customHeight="1" x14ac:dyDescent="0.25">
      <c r="A59" s="15" t="s">
        <v>12</v>
      </c>
      <c r="B59" s="8" t="s">
        <v>13</v>
      </c>
      <c r="C59" s="16">
        <f>C60+C61+C64+C75+C77</f>
        <v>1259731552.4200001</v>
      </c>
      <c r="D59" s="17">
        <f>D60+D61+D64+D75+D77</f>
        <v>31688051.5</v>
      </c>
      <c r="E59" s="11">
        <f>C59+D59</f>
        <v>1291419603.9200001</v>
      </c>
      <c r="F59" s="9">
        <f>F60+F61+F64+F75</f>
        <v>839971562.38000011</v>
      </c>
      <c r="G59" s="18">
        <f>G61+G75+G60+G64</f>
        <v>0</v>
      </c>
      <c r="H59" s="11">
        <f t="shared" si="1"/>
        <v>839971562.38000011</v>
      </c>
      <c r="I59" s="9">
        <f>I60+I61+I64+I75+I77</f>
        <v>857371036.67000008</v>
      </c>
      <c r="J59" s="18">
        <f>J75+J61</f>
        <v>0</v>
      </c>
      <c r="K59" s="11">
        <f t="shared" si="2"/>
        <v>857371036.67000008</v>
      </c>
    </row>
    <row r="60" spans="1:11" ht="31.5" customHeight="1" x14ac:dyDescent="0.25">
      <c r="A60" s="15" t="s">
        <v>14</v>
      </c>
      <c r="B60" s="19" t="s">
        <v>15</v>
      </c>
      <c r="C60" s="16">
        <v>139775000</v>
      </c>
      <c r="D60" s="17"/>
      <c r="E60" s="11">
        <f>D60+C60</f>
        <v>139775000</v>
      </c>
      <c r="F60" s="9">
        <v>87817600</v>
      </c>
      <c r="G60" s="18"/>
      <c r="H60" s="11">
        <f t="shared" si="1"/>
        <v>87817600</v>
      </c>
      <c r="I60" s="9">
        <v>93085200</v>
      </c>
      <c r="J60" s="18"/>
      <c r="K60" s="11">
        <f t="shared" si="2"/>
        <v>93085200</v>
      </c>
    </row>
    <row r="61" spans="1:11" ht="27.75" customHeight="1" x14ac:dyDescent="0.25">
      <c r="A61" s="20" t="s">
        <v>16</v>
      </c>
      <c r="B61" s="21" t="s">
        <v>17</v>
      </c>
      <c r="C61" s="22">
        <v>553097936.22000003</v>
      </c>
      <c r="D61" s="23">
        <f>SUM(D62:D63)</f>
        <v>27197519.199999999</v>
      </c>
      <c r="E61" s="22">
        <f t="shared" ref="E61:E77" si="4">C61+D61</f>
        <v>580295455.42000008</v>
      </c>
      <c r="F61" s="9">
        <v>169049511.84</v>
      </c>
      <c r="G61" s="18"/>
      <c r="H61" s="11">
        <f t="shared" si="1"/>
        <v>169049511.84</v>
      </c>
      <c r="I61" s="9">
        <v>196873801.84</v>
      </c>
      <c r="J61" s="18"/>
      <c r="K61" s="11">
        <f t="shared" si="2"/>
        <v>196873801.84</v>
      </c>
    </row>
    <row r="62" spans="1:11" s="82" customFormat="1" ht="103.5" customHeight="1" x14ac:dyDescent="0.25">
      <c r="A62" s="75" t="s">
        <v>46</v>
      </c>
      <c r="B62" s="76" t="s">
        <v>47</v>
      </c>
      <c r="C62" s="83">
        <v>41383640</v>
      </c>
      <c r="D62" s="84">
        <v>20125919.199999999</v>
      </c>
      <c r="E62" s="71">
        <f t="shared" ref="E62:E72" si="5">C62+D62</f>
        <v>61509559.200000003</v>
      </c>
      <c r="F62" s="80"/>
      <c r="G62" s="81"/>
      <c r="H62" s="71"/>
      <c r="I62" s="80"/>
      <c r="J62" s="81"/>
      <c r="K62" s="71"/>
    </row>
    <row r="63" spans="1:11" s="82" customFormat="1" ht="73.5" customHeight="1" x14ac:dyDescent="0.25">
      <c r="A63" s="75" t="s">
        <v>46</v>
      </c>
      <c r="B63" s="76" t="s">
        <v>48</v>
      </c>
      <c r="C63" s="78">
        <v>309204400</v>
      </c>
      <c r="D63" s="84">
        <v>7071600</v>
      </c>
      <c r="E63" s="71">
        <f t="shared" si="5"/>
        <v>316276000</v>
      </c>
      <c r="F63" s="80"/>
      <c r="G63" s="81"/>
      <c r="H63" s="71"/>
      <c r="I63" s="80"/>
      <c r="J63" s="81"/>
      <c r="K63" s="71"/>
    </row>
    <row r="64" spans="1:11" s="28" customFormat="1" ht="30" customHeight="1" x14ac:dyDescent="0.25">
      <c r="A64" s="20" t="s">
        <v>18</v>
      </c>
      <c r="B64" s="34" t="s">
        <v>19</v>
      </c>
      <c r="C64" s="16">
        <v>522939826.19999999</v>
      </c>
      <c r="D64" s="35">
        <f>SUM(D65:D73)+D74</f>
        <v>4490532.3</v>
      </c>
      <c r="E64" s="11">
        <f t="shared" si="5"/>
        <v>527430358.5</v>
      </c>
      <c r="F64" s="9">
        <v>551704756.94000006</v>
      </c>
      <c r="G64" s="17"/>
      <c r="H64" s="11">
        <f t="shared" si="1"/>
        <v>551704756.94000006</v>
      </c>
      <c r="I64" s="9">
        <v>537841141.23000002</v>
      </c>
      <c r="J64" s="17"/>
      <c r="K64" s="11">
        <f t="shared" si="2"/>
        <v>537841141.23000002</v>
      </c>
    </row>
    <row r="65" spans="1:11" s="28" customFormat="1" ht="78" customHeight="1" x14ac:dyDescent="0.25">
      <c r="A65" s="75" t="s">
        <v>37</v>
      </c>
      <c r="B65" s="77" t="s">
        <v>38</v>
      </c>
      <c r="C65" s="78">
        <v>7070</v>
      </c>
      <c r="D65" s="79">
        <v>47</v>
      </c>
      <c r="E65" s="71">
        <f t="shared" si="5"/>
        <v>7117</v>
      </c>
      <c r="F65" s="73"/>
      <c r="G65" s="74"/>
      <c r="H65" s="72"/>
      <c r="I65" s="73"/>
      <c r="J65" s="74"/>
      <c r="K65" s="72"/>
    </row>
    <row r="66" spans="1:11" s="28" customFormat="1" ht="115.5" customHeight="1" x14ac:dyDescent="0.25">
      <c r="A66" s="75" t="s">
        <v>37</v>
      </c>
      <c r="B66" s="77" t="s">
        <v>39</v>
      </c>
      <c r="C66" s="78">
        <v>108920</v>
      </c>
      <c r="D66" s="79">
        <v>610</v>
      </c>
      <c r="E66" s="71">
        <f t="shared" si="5"/>
        <v>109530</v>
      </c>
      <c r="F66" s="73"/>
      <c r="G66" s="74"/>
      <c r="H66" s="72"/>
      <c r="I66" s="73"/>
      <c r="J66" s="74"/>
      <c r="K66" s="72"/>
    </row>
    <row r="67" spans="1:11" s="28" customFormat="1" ht="66" customHeight="1" x14ac:dyDescent="0.25">
      <c r="A67" s="75" t="s">
        <v>37</v>
      </c>
      <c r="B67" s="77" t="s">
        <v>40</v>
      </c>
      <c r="C67" s="78">
        <v>1578600</v>
      </c>
      <c r="D67" s="79">
        <v>5700</v>
      </c>
      <c r="E67" s="71">
        <f t="shared" si="5"/>
        <v>1584300</v>
      </c>
      <c r="F67" s="73"/>
      <c r="G67" s="74"/>
      <c r="H67" s="72"/>
      <c r="I67" s="73"/>
      <c r="J67" s="74"/>
      <c r="K67" s="72"/>
    </row>
    <row r="68" spans="1:11" s="28" customFormat="1" ht="78.75" customHeight="1" x14ac:dyDescent="0.25">
      <c r="A68" s="75" t="s">
        <v>37</v>
      </c>
      <c r="B68" s="77" t="s">
        <v>41</v>
      </c>
      <c r="C68" s="78">
        <v>601000</v>
      </c>
      <c r="D68" s="79">
        <v>3270</v>
      </c>
      <c r="E68" s="71">
        <f t="shared" si="5"/>
        <v>604270</v>
      </c>
      <c r="F68" s="73"/>
      <c r="G68" s="74"/>
      <c r="H68" s="72"/>
      <c r="I68" s="73"/>
      <c r="J68" s="74"/>
      <c r="K68" s="72"/>
    </row>
    <row r="69" spans="1:11" s="28" customFormat="1" ht="78.75" customHeight="1" x14ac:dyDescent="0.25">
      <c r="A69" s="75" t="s">
        <v>37</v>
      </c>
      <c r="B69" s="77" t="s">
        <v>42</v>
      </c>
      <c r="C69" s="78">
        <v>34381500</v>
      </c>
      <c r="D69" s="79">
        <f>93700+600000</f>
        <v>693700</v>
      </c>
      <c r="E69" s="71">
        <f t="shared" si="5"/>
        <v>35075200</v>
      </c>
      <c r="F69" s="73"/>
      <c r="G69" s="74"/>
      <c r="H69" s="72"/>
      <c r="I69" s="73"/>
      <c r="J69" s="74"/>
      <c r="K69" s="72"/>
    </row>
    <row r="70" spans="1:11" s="28" customFormat="1" ht="65.25" customHeight="1" x14ac:dyDescent="0.25">
      <c r="A70" s="75" t="s">
        <v>37</v>
      </c>
      <c r="B70" s="77" t="s">
        <v>43</v>
      </c>
      <c r="C70" s="78">
        <v>256885200</v>
      </c>
      <c r="D70" s="79">
        <v>2963200</v>
      </c>
      <c r="E70" s="71">
        <f t="shared" si="5"/>
        <v>259848400</v>
      </c>
      <c r="F70" s="73"/>
      <c r="G70" s="74"/>
      <c r="H70" s="72"/>
      <c r="I70" s="73"/>
      <c r="J70" s="74"/>
      <c r="K70" s="72"/>
    </row>
    <row r="71" spans="1:11" s="28" customFormat="1" ht="65.25" customHeight="1" x14ac:dyDescent="0.25">
      <c r="A71" s="75" t="s">
        <v>37</v>
      </c>
      <c r="B71" s="77" t="s">
        <v>44</v>
      </c>
      <c r="C71" s="78">
        <v>81066000</v>
      </c>
      <c r="D71" s="79">
        <v>133900</v>
      </c>
      <c r="E71" s="71">
        <f t="shared" si="5"/>
        <v>81199900</v>
      </c>
      <c r="F71" s="73"/>
      <c r="G71" s="74"/>
      <c r="H71" s="72"/>
      <c r="I71" s="73"/>
      <c r="J71" s="74"/>
      <c r="K71" s="72"/>
    </row>
    <row r="72" spans="1:11" s="28" customFormat="1" ht="75.75" customHeight="1" x14ac:dyDescent="0.25">
      <c r="A72" s="75" t="s">
        <v>37</v>
      </c>
      <c r="B72" s="77" t="s">
        <v>45</v>
      </c>
      <c r="C72" s="78">
        <v>71600250</v>
      </c>
      <c r="D72" s="79">
        <v>808500</v>
      </c>
      <c r="E72" s="71">
        <f t="shared" si="5"/>
        <v>72408750</v>
      </c>
      <c r="F72" s="73"/>
      <c r="G72" s="74"/>
      <c r="H72" s="72"/>
      <c r="I72" s="73"/>
      <c r="J72" s="74"/>
      <c r="K72" s="72"/>
    </row>
    <row r="73" spans="1:11" s="24" customFormat="1" ht="78" customHeight="1" x14ac:dyDescent="0.25">
      <c r="A73" s="29" t="s">
        <v>30</v>
      </c>
      <c r="B73" s="37" t="s">
        <v>31</v>
      </c>
      <c r="C73" s="85">
        <v>10520800</v>
      </c>
      <c r="D73" s="86">
        <v>-125000</v>
      </c>
      <c r="E73" s="27">
        <f t="shared" si="4"/>
        <v>10395800</v>
      </c>
      <c r="F73" s="25"/>
      <c r="G73" s="36"/>
      <c r="H73" s="26"/>
      <c r="I73" s="25"/>
      <c r="J73" s="36"/>
      <c r="K73" s="26"/>
    </row>
    <row r="74" spans="1:11" s="24" customFormat="1" ht="91.5" customHeight="1" x14ac:dyDescent="0.25">
      <c r="A74" s="88" t="s">
        <v>49</v>
      </c>
      <c r="B74" s="87" t="s">
        <v>50</v>
      </c>
      <c r="C74" s="85">
        <v>8724.7000000000007</v>
      </c>
      <c r="D74" s="86">
        <v>6605.3</v>
      </c>
      <c r="E74" s="27">
        <f t="shared" si="4"/>
        <v>15330</v>
      </c>
      <c r="F74" s="25"/>
      <c r="G74" s="36"/>
      <c r="H74" s="26"/>
      <c r="I74" s="25"/>
      <c r="J74" s="36"/>
      <c r="K74" s="26"/>
    </row>
    <row r="75" spans="1:11" ht="36" customHeight="1" x14ac:dyDescent="0.25">
      <c r="A75" s="38" t="s">
        <v>20</v>
      </c>
      <c r="B75" s="39" t="s">
        <v>21</v>
      </c>
      <c r="C75" s="9">
        <v>43873640</v>
      </c>
      <c r="D75" s="40">
        <f>D76</f>
        <v>0</v>
      </c>
      <c r="E75" s="11">
        <f>C75+D75</f>
        <v>43873640</v>
      </c>
      <c r="F75" s="9">
        <v>31399693.600000001</v>
      </c>
      <c r="G75" s="40"/>
      <c r="H75" s="11">
        <f t="shared" si="1"/>
        <v>31399693.600000001</v>
      </c>
      <c r="I75" s="9">
        <v>29570893.600000001</v>
      </c>
      <c r="J75" s="40"/>
      <c r="K75" s="11">
        <f t="shared" si="2"/>
        <v>29570893.600000001</v>
      </c>
    </row>
    <row r="76" spans="1:11" s="28" customFormat="1" ht="28.5" customHeight="1" x14ac:dyDescent="0.25">
      <c r="A76" s="57" t="s">
        <v>26</v>
      </c>
      <c r="B76" s="41" t="s">
        <v>27</v>
      </c>
      <c r="C76" s="33"/>
      <c r="D76" s="42"/>
      <c r="E76" s="32">
        <f t="shared" si="4"/>
        <v>0</v>
      </c>
      <c r="F76" s="30"/>
      <c r="G76" s="43"/>
      <c r="H76" s="31"/>
      <c r="I76" s="44"/>
      <c r="J76" s="45"/>
      <c r="K76" s="46"/>
    </row>
    <row r="77" spans="1:11" ht="31.5" customHeight="1" thickBot="1" x14ac:dyDescent="0.3">
      <c r="A77" s="47" t="s">
        <v>22</v>
      </c>
      <c r="B77" s="19" t="s">
        <v>23</v>
      </c>
      <c r="C77" s="9">
        <v>45150</v>
      </c>
      <c r="D77" s="40"/>
      <c r="E77" s="11">
        <f t="shared" si="4"/>
        <v>45150</v>
      </c>
      <c r="F77" s="48"/>
      <c r="G77" s="49"/>
      <c r="H77" s="50"/>
      <c r="I77" s="48"/>
      <c r="J77" s="49"/>
      <c r="K77" s="50"/>
    </row>
    <row r="78" spans="1:11" ht="24.75" customHeight="1" thickBot="1" x14ac:dyDescent="0.3">
      <c r="A78" s="58" t="s">
        <v>24</v>
      </c>
      <c r="B78" s="58"/>
      <c r="C78" s="59">
        <f>C14+C59</f>
        <v>1424783662.4200001</v>
      </c>
      <c r="D78" s="59">
        <f>D14+D59</f>
        <v>31688051.5</v>
      </c>
      <c r="E78" s="59">
        <f>E14+E59</f>
        <v>1456471713.9200001</v>
      </c>
      <c r="F78" s="60">
        <f>F14+F59</f>
        <v>999605262.38000011</v>
      </c>
      <c r="G78" s="60">
        <f>G14+G59</f>
        <v>0</v>
      </c>
      <c r="H78" s="60">
        <f t="shared" si="1"/>
        <v>999605262.38000011</v>
      </c>
      <c r="I78" s="60">
        <f>I14+I59</f>
        <v>1027313036.6700001</v>
      </c>
      <c r="J78" s="60">
        <f>J14+J59</f>
        <v>0</v>
      </c>
      <c r="K78" s="60">
        <f t="shared" si="2"/>
        <v>1027313036.6700001</v>
      </c>
    </row>
    <row r="79" spans="1:11" x14ac:dyDescent="0.25">
      <c r="A79" s="51"/>
      <c r="C79" s="52"/>
      <c r="D79" s="52"/>
      <c r="E79" s="52"/>
      <c r="F79" s="52"/>
      <c r="G79" s="52"/>
      <c r="H79" s="52"/>
      <c r="I79" s="52"/>
      <c r="J79" s="52"/>
      <c r="K79" s="52"/>
    </row>
    <row r="80" spans="1:11" x14ac:dyDescent="0.25">
      <c r="A80" s="53"/>
      <c r="E80" s="54"/>
      <c r="F80" s="52"/>
      <c r="G80" s="52"/>
      <c r="H80" s="52"/>
      <c r="I80" s="52"/>
      <c r="J80" s="52"/>
      <c r="K80" s="52"/>
    </row>
    <row r="82" spans="6:9" x14ac:dyDescent="0.25">
      <c r="F82" s="55"/>
      <c r="I82" s="55"/>
    </row>
    <row r="85" spans="6:9" x14ac:dyDescent="0.25">
      <c r="F85" s="56"/>
    </row>
  </sheetData>
  <mergeCells count="6">
    <mergeCell ref="A7:K8"/>
    <mergeCell ref="A12:A13"/>
    <mergeCell ref="B12:B13"/>
    <mergeCell ref="C12:E12"/>
    <mergeCell ref="F12:H12"/>
    <mergeCell ref="I12:K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Волчок Ольга Владимировна</cp:lastModifiedBy>
  <cp:revision>3</cp:revision>
  <cp:lastPrinted>2023-12-05T04:54:33Z</cp:lastPrinted>
  <dcterms:created xsi:type="dcterms:W3CDTF">2014-05-27T04:45:52Z</dcterms:created>
  <dcterms:modified xsi:type="dcterms:W3CDTF">2023-12-05T04:55:21Z</dcterms:modified>
</cp:coreProperties>
</file>